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Abril/"/>
    </mc:Choice>
  </mc:AlternateContent>
  <xr:revisionPtr revIDLastSave="0" documentId="8_{37105B37-8AC0-4B92-A448-277702E27DE6}" xr6:coauthVersionLast="47" xr6:coauthVersionMax="47" xr10:uidLastSave="{00000000-0000-0000-0000-000000000000}"/>
  <bookViews>
    <workbookView xWindow="-110" yWindow="-110" windowWidth="19420" windowHeight="10300" xr2:uid="{435B0697-AB22-4866-914B-FE9FFF78330B}"/>
  </bookViews>
  <sheets>
    <sheet name="FAER" sheetId="1" r:id="rId1"/>
  </sheets>
  <definedNames>
    <definedName name="DatosExternos_1" localSheetId="0" hidden="1">FAER!$A$11:$P$18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9" i="1" l="1"/>
  <c r="B19" i="1"/>
  <c r="Q18" i="1"/>
  <c r="Q17" i="1"/>
  <c r="Q16" i="1"/>
  <c r="D6" i="1" s="1"/>
  <c r="Q15" i="1"/>
  <c r="Q14" i="1"/>
  <c r="Q13" i="1"/>
  <c r="Q12" i="1"/>
  <c r="D9" i="1"/>
  <c r="D8" i="1"/>
  <c r="D5" i="1"/>
  <c r="D4" i="1"/>
  <c r="D7" i="1" s="1"/>
  <c r="Q1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A47D9FC-7884-46F5-9BE8-638F725F586C}" keepAlive="1" name="Consulta - qry_Tareas_FAER" description="Conexión a la consulta 'qry_Tareas_FAER' en el libro." type="5" refreshedVersion="8" background="1" saveData="1">
    <dbPr connection="Provider=Microsoft.Mashup.OleDb.1;Data Source=$Workbook$;Location=qry_Tareas_FAER;Extended Properties=&quot;&quot;" command="SELECT * FROM [qry_Tareas_FAER]"/>
  </connection>
</connections>
</file>

<file path=xl/sharedStrings.xml><?xml version="1.0" encoding="utf-8"?>
<sst xmlns="http://schemas.openxmlformats.org/spreadsheetml/2006/main" count="96" uniqueCount="65">
  <si>
    <t>FAER</t>
  </si>
  <si>
    <t>Laura Isabel Baracaldo</t>
  </si>
  <si>
    <t>Apoyo Adtvo: Tatiana Reina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</si>
  <si>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</si>
  <si>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</si>
  <si>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</si>
  <si>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</si>
  <si>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</si>
  <si>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</si>
  <si>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</si>
  <si>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</si>
  <si>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</si>
  <si>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</si>
  <si>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</si>
  <si>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</si>
  <si>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</si>
  <si>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</si>
  <si>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</si>
  <si>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</si>
  <si>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</si>
  <si>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</si>
  <si>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</si>
  <si>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</si>
  <si>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</si>
  <si>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</si>
  <si>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</si>
  <si>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Traslado presupuestal FENOGE Fondos FAER y PRONE</t>
  </si>
  <si>
    <t>FARID ALEJANDRO TOVAR ARISTIZABAL;LAURA ISABEL BARACALDO CALDERON;CARLOS ANDRES GARZON VALDERRAMA;ROSA ANGELICA MATIZ PAEZ</t>
  </si>
  <si>
    <t>En Revisión</t>
  </si>
  <si>
    <t>0/2</t>
  </si>
  <si>
    <t>Esta a la espera del grupo de la dirección para poder seguir adelante con la revisión de planeación</t>
  </si>
  <si>
    <t>PRONE;FAER</t>
  </si>
  <si>
    <t/>
  </si>
  <si>
    <t>Media</t>
  </si>
  <si>
    <t>11/02/2026</t>
  </si>
  <si>
    <t>Revisión del acto administrativo</t>
  </si>
  <si>
    <t>CAMILO ALEJANDRO CARRENO BARRENECHE</t>
  </si>
  <si>
    <t>Completada</t>
  </si>
  <si>
    <t>2/2</t>
  </si>
  <si>
    <t xml:space="preserve"> Revisar el acto administrativo;enviar observaciones y retroalimentación</t>
  </si>
  <si>
    <t>Actualización acto administrativo</t>
  </si>
  <si>
    <t>LAURA ISABEL BARACALDO CALDERON</t>
  </si>
  <si>
    <t>Realizar la actualización del acto administrativo.</t>
  </si>
  <si>
    <t>Realizar la actualización;Enviarlo a la coordinadora</t>
  </si>
  <si>
    <t>Avances proyectos de inversión PIIP</t>
  </si>
  <si>
    <t>LAURA ISABEL BARACALDO CALDERON;CARLOS ANDRES GARZON VALDERRAMA</t>
  </si>
  <si>
    <t>En Curso</t>
  </si>
  <si>
    <t>Realizar el informe de actualización de los proyectos de inversión.</t>
  </si>
  <si>
    <t>DORA TATIANA REINA ACOSTA</t>
  </si>
  <si>
    <t>01/04/2026</t>
  </si>
  <si>
    <t>Revisión de matriz y power BI</t>
  </si>
  <si>
    <t>LAURA ISABEL BARACALDO CALDERON;JUAN SEBASTIAN PACHON GARZON</t>
  </si>
  <si>
    <t>0/1</t>
  </si>
  <si>
    <t>Revisar la matriz de los proyectos la cual fue hablada en la reunión del DNP</t>
  </si>
  <si>
    <t>Revisión de matriz y power Bi</t>
  </si>
  <si>
    <t>MARIA CAMILA RICAURTE SANABRIA</t>
  </si>
  <si>
    <t>Interconexiones</t>
  </si>
  <si>
    <t>2/4</t>
  </si>
  <si>
    <t>Se debe hablar con el ingeniero encargado de las interconexiones, preguntarle / conocer el estado de las interconexiones y realizar un informe de estas.</t>
  </si>
  <si>
    <t>Conocer el estado de las interconexiones;Comunicarse con el ingeniero;Realizar informe;Enviarlo a la coordinadora</t>
  </si>
  <si>
    <t>Actualización de procedimientos M-EN-P-04</t>
  </si>
  <si>
    <t>3/3</t>
  </si>
  <si>
    <t>Iniciar la actualización del procedimiento el 4 de febrero de 2026, tomando como guía el procedimiento del fondo FAZNI y enviar el procedimiento ajustado a Cristian Velásquez para su revisión.
M-EN-P-04 Procedimiento para la Asignación de Recursos de Proyectos Financiados con el Fondo de Apoyo Financiero (FAER)
M-EN-P-04 Procedimiento está en la revisión de Cristian Velasquez</t>
  </si>
  <si>
    <t>Enviar el procedimiento ajustado a Cristian Velásquez para su revisión.;Iniciar la actualización del procedimiento el 2 de febrero ;Convocar una reunión para revisión y ajustes el 6 de febrero convocar a MPC-CV-FB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</si>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</sst>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79897F95-59E2-4E5B-BD3B-99649E6A2332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B147195A-AE62-4912-AD76-24E7D3043326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06DAA-8751-4AEF-9A5C-B2FCEC1ADF96}" name="qry_Tareas_FAER" displayName="qry_Tareas_FAER" ref="A11:Q19" tableType="queryTable" totalsRowCount="1" headerRowDxfId="39" dataDxfId="38">
  <autoFilter ref="A11:Q18" xr:uid="{B7DAC9AF-A757-45D8-9979-7A3A97DBB9A6}">
    <filterColumn colId="15">
      <filters blank="1"/>
    </filterColumn>
  </autoFilter>
  <tableColumns count="17">
    <tableColumn id="21" xr3:uid="{881E8BC6-52BF-45AA-9045-D1DEC81DE0BD}" uniqueName="21" name="ÁREA" totalsRowLabel="Total" queryTableFieldId="21" dataDxfId="37" totalsRowDxfId="36"/>
    <tableColumn id="1" xr3:uid="{6B3ACABD-82CE-4CFF-878B-E136AB90930B}" uniqueName="1" name="FECHA ASIGNACION" totalsRowFunction="countNums" queryTableFieldId="70" dataDxfId="35" totalsRowDxfId="34"/>
    <tableColumn id="20" xr3:uid="{2FB9B3D9-7F99-4D74-8CED-2446A9BA5461}" uniqueName="20" name="TAREA" queryTableFieldId="20" dataDxfId="33" totalsRowDxfId="32"/>
    <tableColumn id="23" xr3:uid="{7BCA69F8-F225-40A3-AFE8-BC447D705A3A}" uniqueName="23" name="RESPONSABLE(S)" queryTableFieldId="23" dataDxfId="31" totalsRowDxfId="30"/>
    <tableColumn id="31" xr3:uid="{DE987846-6957-4B36-BB1F-4015C60BB512}" uniqueName="31" name="ESTADO" queryTableFieldId="31" dataDxfId="29" totalsRowDxfId="28"/>
    <tableColumn id="2" xr3:uid="{7C941447-83AF-4712-922B-8A56018793C5}" uniqueName="2" name="DIAS TRAB. TAREA" queryTableFieldId="71" dataDxfId="27" totalsRowDxfId="26"/>
    <tableColumn id="29" xr3:uid="{1EC4068D-0DEE-49D5-A266-2FC3500842BC}" uniqueName="29" name="AVANCE SUBTAREAS" queryTableFieldId="29" dataDxfId="25" totalsRowDxfId="24"/>
    <tableColumn id="32" xr3:uid="{DC5E23A3-5235-4EEF-9659-DE90A53E10D9}" uniqueName="32" name="NOTAS" queryTableFieldId="32" dataDxfId="23" totalsRowDxfId="22"/>
    <tableColumn id="30" xr3:uid="{5317A43E-3364-4527-8E2A-25FB8BE145DB}" uniqueName="30" name="SUBTAREAS" queryTableFieldId="30" dataDxfId="21" totalsRowDxfId="20"/>
    <tableColumn id="28" xr3:uid="{432C437B-4B17-4C51-9737-F9F15A626289}" uniqueName="28" name="COMPLETADA POR:" queryTableFieldId="28" dataDxfId="19" totalsRowDxfId="18"/>
    <tableColumn id="22" xr3:uid="{80EB9881-AEE1-4840-8DC2-180293405415}" uniqueName="22" name="PRIORIDAD" queryTableFieldId="22" dataDxfId="17" totalsRowDxfId="16"/>
    <tableColumn id="25" xr3:uid="{E71C9C57-8E58-47AE-BE48-B1AF7D67DCAB}" uniqueName="25" name="INICIO" queryTableFieldId="25" dataDxfId="15" totalsRowDxfId="14"/>
    <tableColumn id="26" xr3:uid="{DEB5A80B-7AB4-4712-8AB8-17344220DA8B}" uniqueName="26" name="VENCIMIENTO" queryTableFieldId="26" dataDxfId="13" totalsRowDxfId="12"/>
    <tableColumn id="12" xr3:uid="{CF8193C8-346C-49D4-AA1F-FB09B91F9AFE}" uniqueName="12" name="Es periódica" queryTableFieldId="12" dataDxfId="11" totalsRowDxfId="10"/>
    <tableColumn id="13" xr3:uid="{D53AE37E-F19D-4EE8-BB44-5A08CBBA1DF9}" uniqueName="13" name="Con retraso" queryTableFieldId="13" dataDxfId="9" totalsRowDxfId="8"/>
    <tableColumn id="27" xr3:uid="{D9001D95-F5DC-4A55-BDBB-F9EAC6CBC192}" uniqueName="27" name="FINALIZACIÓN" totalsRowFunction="countNums" queryTableFieldId="27" dataDxfId="7" totalsRowDxfId="6"/>
    <tableColumn id="3" xr3:uid="{5BDE47B7-D5E2-4C83-B047-A0ADE0288483}" uniqueName="3" name="Asignación Mes Actual" totalsRowFunction="sum" queryTableFieldId="74" dataDxfId="5" totalsRowDxfId="4">
      <calculatedColumnFormula>IF(MONTH(qry_Tareas_FAER[[#This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09C0-9E0C-4FA8-8AC6-5D204BDE4BD1}">
  <dimension ref="A2:T32"/>
  <sheetViews>
    <sheetView showGridLines="0" tabSelected="1" topLeftCell="B1" zoomScale="80" zoomScaleNormal="80" workbookViewId="0">
      <selection activeCell="F5" sqref="F5"/>
    </sheetView>
  </sheetViews>
  <sheetFormatPr baseColWidth="10" defaultColWidth="11.453125" defaultRowHeight="14.5" x14ac:dyDescent="0.35"/>
  <cols>
    <col min="1" max="1" width="19" style="1" hidden="1" customWidth="1"/>
    <col min="2" max="2" width="27.81640625" style="6" bestFit="1" customWidth="1"/>
    <col min="3" max="3" width="45.81640625" style="20" bestFit="1" customWidth="1"/>
    <col min="4" max="4" width="80.7265625" style="1" bestFit="1" customWidth="1"/>
    <col min="5" max="5" width="15" style="5" bestFit="1" customWidth="1"/>
    <col min="6" max="6" width="25.36328125" style="6" bestFit="1" customWidth="1"/>
    <col min="7" max="7" width="28.1796875" style="6" bestFit="1" customWidth="1"/>
    <col min="8" max="9" width="80.7265625" style="1" bestFit="1" customWidth="1"/>
    <col min="10" max="10" width="38.54296875" style="1" hidden="1" customWidth="1"/>
    <col min="11" max="11" width="19.36328125" style="1" hidden="1" customWidth="1"/>
    <col min="12" max="12" width="14" style="6" hidden="1" customWidth="1"/>
    <col min="13" max="13" width="21.26953125" style="6" bestFit="1" customWidth="1"/>
    <col min="14" max="14" width="20.08984375" style="1" hidden="1" customWidth="1"/>
    <col min="15" max="15" width="19.453125" style="1" hidden="1" customWidth="1"/>
    <col min="16" max="16" width="21.453125" style="1" bestFit="1" customWidth="1"/>
    <col min="17" max="17" width="24.453125" style="6" hidden="1" customWidth="1"/>
    <col min="18" max="18" width="22.6328125" style="1" bestFit="1" customWidth="1"/>
    <col min="19" max="19" width="21.6328125" style="6" bestFit="1" customWidth="1"/>
    <col min="20" max="20" width="21.6328125" style="5" bestFit="1" customWidth="1"/>
    <col min="21" max="21" width="9.36328125" style="1" bestFit="1" customWidth="1"/>
    <col min="22" max="22" width="80.90625" style="1" bestFit="1" customWidth="1"/>
    <col min="23" max="23" width="18.36328125" style="1" bestFit="1" customWidth="1"/>
    <col min="24" max="24" width="15.6328125" style="1" bestFit="1" customWidth="1"/>
    <col min="25" max="25" width="21.453125" style="1" bestFit="1" customWidth="1"/>
    <col min="26" max="26" width="13.453125" style="1" bestFit="1" customWidth="1"/>
    <col min="27" max="27" width="12.6328125" style="1" bestFit="1" customWidth="1"/>
    <col min="28" max="28" width="20.6328125" style="1" bestFit="1" customWidth="1"/>
    <col min="29" max="29" width="35.36328125" style="1" bestFit="1" customWidth="1"/>
    <col min="30" max="30" width="47.36328125" style="1" bestFit="1" customWidth="1"/>
    <col min="31" max="31" width="80.90625" style="1" bestFit="1" customWidth="1"/>
    <col min="32" max="32" width="15.36328125" style="1" customWidth="1"/>
    <col min="33" max="34" width="80.90625" style="1" bestFit="1" customWidth="1"/>
    <col min="35" max="35" width="11.08984375" style="1" bestFit="1" customWidth="1"/>
    <col min="36" max="36" width="80.90625" style="1" bestFit="1" customWidth="1"/>
    <col min="37" max="16384" width="11.453125" style="1"/>
  </cols>
  <sheetData>
    <row r="2" spans="1:20" ht="21" x14ac:dyDescent="0.35">
      <c r="B2" s="2" t="s">
        <v>0</v>
      </c>
      <c r="C2" s="3" t="s">
        <v>1</v>
      </c>
      <c r="D2" s="4" t="s">
        <v>2</v>
      </c>
    </row>
    <row r="3" spans="1:20" x14ac:dyDescent="0.35">
      <c r="C3" s="6"/>
      <c r="D3" s="6"/>
      <c r="G3" s="7"/>
    </row>
    <row r="4" spans="1:20" ht="25" customHeight="1" x14ac:dyDescent="0.35">
      <c r="C4" s="8" t="s">
        <v>3</v>
      </c>
      <c r="D4" s="9">
        <f>COUNTA(qry_Tareas_FAER[FECHA ASIGNACION])</f>
        <v>7</v>
      </c>
    </row>
    <row r="5" spans="1:20" ht="25" customHeight="1" x14ac:dyDescent="0.35">
      <c r="C5" s="8" t="s">
        <v>4</v>
      </c>
      <c r="D5" s="9">
        <f>COUNTA(qry_Tareas_FAER[FINALIZACIÓN])</f>
        <v>4</v>
      </c>
    </row>
    <row r="6" spans="1:20" ht="25" customHeight="1" x14ac:dyDescent="0.35">
      <c r="C6" s="8" t="s">
        <v>5</v>
      </c>
      <c r="D6" s="9">
        <f ca="1">SUM(qry_Tareas_FAER[Asignación Mes Actual])</f>
        <v>0</v>
      </c>
    </row>
    <row r="7" spans="1:20" ht="25" customHeight="1" x14ac:dyDescent="0.35">
      <c r="C7" s="10" t="s">
        <v>6</v>
      </c>
      <c r="D7" s="11">
        <f>D4-D5</f>
        <v>3</v>
      </c>
    </row>
    <row r="8" spans="1:20" ht="25" customHeight="1" x14ac:dyDescent="0.35">
      <c r="C8" s="12" t="s">
        <v>7</v>
      </c>
      <c r="D8" s="13">
        <f>COUNTIF(qry_Tareas_FAER[ESTADO],"Completada")</f>
        <v>2</v>
      </c>
    </row>
    <row r="9" spans="1:20" ht="25" customHeight="1" x14ac:dyDescent="0.35">
      <c r="C9" s="14" t="s">
        <v>8</v>
      </c>
      <c r="D9" s="15">
        <f>COUNTIF(qry_Tareas_FAER[Con retraso],TRUE)</f>
        <v>3</v>
      </c>
    </row>
    <row r="11" spans="1:20" s="16" customFormat="1" ht="37" x14ac:dyDescent="0.35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29" x14ac:dyDescent="0.35">
      <c r="A12" s="6" t="s">
        <v>0</v>
      </c>
      <c r="B12" s="17">
        <v>46064</v>
      </c>
      <c r="C12" s="1" t="s">
        <v>26</v>
      </c>
      <c r="D12" s="5" t="s">
        <v>27</v>
      </c>
      <c r="E12" s="18" t="s">
        <v>28</v>
      </c>
      <c r="F12" s="6">
        <v>64</v>
      </c>
      <c r="G12" s="6" t="s">
        <v>29</v>
      </c>
      <c r="H12" s="5" t="s">
        <v>30</v>
      </c>
      <c r="I12" s="5" t="s">
        <v>31</v>
      </c>
      <c r="J12" s="1" t="s">
        <v>32</v>
      </c>
      <c r="K12" s="6" t="s">
        <v>33</v>
      </c>
      <c r="L12" s="6" t="s">
        <v>34</v>
      </c>
      <c r="M12" s="17">
        <v>46066</v>
      </c>
      <c r="N12" s="1" t="b">
        <v>0</v>
      </c>
      <c r="O12" s="1" t="b">
        <v>1</v>
      </c>
      <c r="P12" s="19"/>
      <c r="Q12" s="6">
        <f ca="1">IF(MONTH(qry_Tareas_FAER[[#This Row],[FECHA ASIGNACION]])=MONTH(TODAY()),1,0)</f>
        <v>0</v>
      </c>
      <c r="S12" s="1"/>
      <c r="T12" s="1"/>
    </row>
    <row r="13" spans="1:20" ht="15.5" hidden="1" x14ac:dyDescent="0.35">
      <c r="A13" s="6" t="s">
        <v>0</v>
      </c>
      <c r="B13" s="17">
        <v>46080</v>
      </c>
      <c r="C13" s="1" t="s">
        <v>35</v>
      </c>
      <c r="D13" s="5" t="s">
        <v>36</v>
      </c>
      <c r="E13" s="18" t="s">
        <v>37</v>
      </c>
      <c r="G13" s="6" t="s">
        <v>38</v>
      </c>
      <c r="H13" s="5"/>
      <c r="I13" s="5" t="s">
        <v>39</v>
      </c>
      <c r="J13" s="1" t="s">
        <v>36</v>
      </c>
      <c r="K13" s="6" t="s">
        <v>33</v>
      </c>
      <c r="L13" s="6" t="s">
        <v>32</v>
      </c>
      <c r="M13" s="17">
        <v>46085</v>
      </c>
      <c r="N13" s="1" t="b">
        <v>0</v>
      </c>
      <c r="O13" s="1" t="b">
        <v>0</v>
      </c>
      <c r="P13" s="19">
        <v>46084</v>
      </c>
      <c r="Q13" s="6">
        <f ca="1">IF(MONTH(qry_Tareas_FAER[[#This Row],[FECHA ASIGNACION]])=MONTH(TODAY()),1,0)</f>
        <v>0</v>
      </c>
      <c r="S13" s="1"/>
      <c r="T13" s="1"/>
    </row>
    <row r="14" spans="1:20" ht="15.5" hidden="1" x14ac:dyDescent="0.35">
      <c r="A14" s="6" t="s">
        <v>0</v>
      </c>
      <c r="B14" s="17">
        <v>46077</v>
      </c>
      <c r="C14" s="1" t="s">
        <v>40</v>
      </c>
      <c r="D14" s="5" t="s">
        <v>41</v>
      </c>
      <c r="E14" s="18" t="s">
        <v>37</v>
      </c>
      <c r="G14" s="6" t="s">
        <v>38</v>
      </c>
      <c r="H14" s="5" t="s">
        <v>42</v>
      </c>
      <c r="I14" s="5" t="s">
        <v>43</v>
      </c>
      <c r="J14" s="1" t="s">
        <v>41</v>
      </c>
      <c r="K14" s="6" t="s">
        <v>33</v>
      </c>
      <c r="L14" s="6" t="s">
        <v>32</v>
      </c>
      <c r="M14" s="17">
        <v>46080</v>
      </c>
      <c r="N14" s="1" t="b">
        <v>0</v>
      </c>
      <c r="O14" s="1" t="b">
        <v>0</v>
      </c>
      <c r="P14" s="19">
        <v>46080</v>
      </c>
      <c r="Q14" s="6">
        <f ca="1">IF(MONTH(qry_Tareas_FAER[[#This Row],[FECHA ASIGNACION]])=MONTH(TODAY()),1,0)</f>
        <v>0</v>
      </c>
      <c r="S14" s="1"/>
      <c r="T14" s="1"/>
    </row>
    <row r="15" spans="1:20" ht="15.5" hidden="1" x14ac:dyDescent="0.35">
      <c r="A15" s="6" t="s">
        <v>0</v>
      </c>
      <c r="B15" s="17">
        <v>46094</v>
      </c>
      <c r="C15" s="1" t="s">
        <v>44</v>
      </c>
      <c r="D15" s="5" t="s">
        <v>45</v>
      </c>
      <c r="E15" s="18" t="s">
        <v>46</v>
      </c>
      <c r="F15" s="6">
        <v>15</v>
      </c>
      <c r="G15" s="6" t="s">
        <v>32</v>
      </c>
      <c r="H15" s="5" t="s">
        <v>47</v>
      </c>
      <c r="I15" s="5" t="s">
        <v>32</v>
      </c>
      <c r="J15" s="1" t="s">
        <v>48</v>
      </c>
      <c r="K15" s="6" t="s">
        <v>33</v>
      </c>
      <c r="L15" s="6" t="s">
        <v>49</v>
      </c>
      <c r="M15" s="17">
        <v>46119</v>
      </c>
      <c r="N15" s="1" t="b">
        <v>0</v>
      </c>
      <c r="O15" s="1" t="b">
        <v>0</v>
      </c>
      <c r="P15" s="19">
        <v>46128</v>
      </c>
      <c r="Q15" s="6">
        <f ca="1">IF(MONTH(qry_Tareas_FAER[[#This Row],[FECHA ASIGNACION]])=MONTH(TODAY()),1,0)</f>
        <v>0</v>
      </c>
      <c r="S15" s="1"/>
      <c r="T15" s="1"/>
    </row>
    <row r="16" spans="1:20" ht="15.5" hidden="1" x14ac:dyDescent="0.35">
      <c r="A16" s="6" t="s">
        <v>0</v>
      </c>
      <c r="B16" s="17">
        <v>46077</v>
      </c>
      <c r="C16" s="1" t="s">
        <v>50</v>
      </c>
      <c r="D16" s="5" t="s">
        <v>51</v>
      </c>
      <c r="E16" s="18" t="s">
        <v>46</v>
      </c>
      <c r="G16" s="6" t="s">
        <v>52</v>
      </c>
      <c r="H16" s="5" t="s">
        <v>53</v>
      </c>
      <c r="I16" s="5" t="s">
        <v>54</v>
      </c>
      <c r="J16" s="1" t="s">
        <v>55</v>
      </c>
      <c r="K16" s="6" t="s">
        <v>33</v>
      </c>
      <c r="L16" s="6" t="s">
        <v>32</v>
      </c>
      <c r="M16" s="17"/>
      <c r="N16" s="1" t="b">
        <v>0</v>
      </c>
      <c r="O16" s="1" t="b">
        <v>0</v>
      </c>
      <c r="P16" s="19">
        <v>46085</v>
      </c>
      <c r="Q16" s="6">
        <f ca="1">IF(MONTH(qry_Tareas_FAER[[#This Row],[FECHA ASIGNACION]])=MONTH(TODAY()),1,0)</f>
        <v>0</v>
      </c>
      <c r="S16" s="1"/>
      <c r="T16" s="1"/>
    </row>
    <row r="17" spans="1:20" ht="29" x14ac:dyDescent="0.35">
      <c r="A17" s="6" t="s">
        <v>0</v>
      </c>
      <c r="B17" s="17">
        <v>46077</v>
      </c>
      <c r="C17" s="1" t="s">
        <v>56</v>
      </c>
      <c r="D17" s="5" t="s">
        <v>41</v>
      </c>
      <c r="E17" s="18" t="s">
        <v>46</v>
      </c>
      <c r="G17" s="6" t="s">
        <v>57</v>
      </c>
      <c r="H17" s="5" t="s">
        <v>58</v>
      </c>
      <c r="I17" s="5" t="s">
        <v>59</v>
      </c>
      <c r="J17" s="1" t="s">
        <v>32</v>
      </c>
      <c r="K17" s="6" t="s">
        <v>33</v>
      </c>
      <c r="L17" s="6" t="s">
        <v>32</v>
      </c>
      <c r="M17" s="17">
        <v>46112</v>
      </c>
      <c r="N17" s="1" t="b">
        <v>0</v>
      </c>
      <c r="O17" s="1" t="b">
        <v>1</v>
      </c>
      <c r="P17" s="19"/>
      <c r="Q17" s="6">
        <f ca="1">IF(MONTH(qry_Tareas_FAER[[#This Row],[FECHA ASIGNACION]])=MONTH(TODAY()),1,0)</f>
        <v>0</v>
      </c>
      <c r="S17" s="1"/>
      <c r="T17" s="1"/>
    </row>
    <row r="18" spans="1:20" ht="87" x14ac:dyDescent="0.35">
      <c r="A18" s="6" t="s">
        <v>0</v>
      </c>
      <c r="B18" s="17">
        <v>46062</v>
      </c>
      <c r="C18" s="1" t="s">
        <v>60</v>
      </c>
      <c r="D18" s="5" t="s">
        <v>41</v>
      </c>
      <c r="E18" s="18" t="s">
        <v>28</v>
      </c>
      <c r="G18" s="6" t="s">
        <v>61</v>
      </c>
      <c r="H18" s="5" t="s">
        <v>62</v>
      </c>
      <c r="I18" s="5" t="s">
        <v>63</v>
      </c>
      <c r="J18" s="1" t="s">
        <v>32</v>
      </c>
      <c r="K18" s="6" t="s">
        <v>33</v>
      </c>
      <c r="L18" s="6" t="s">
        <v>32</v>
      </c>
      <c r="M18" s="17">
        <v>46081</v>
      </c>
      <c r="N18" s="1" t="b">
        <v>0</v>
      </c>
      <c r="O18" s="1" t="b">
        <v>1</v>
      </c>
      <c r="P18" s="19"/>
      <c r="Q18" s="6">
        <f ca="1">IF(MONTH(qry_Tareas_FAER[[#This Row],[FECHA ASIGNACION]])=MONTH(TODAY()),1,0)</f>
        <v>0</v>
      </c>
      <c r="S18" s="1"/>
      <c r="T18" s="1"/>
    </row>
    <row r="19" spans="1:20" ht="15.5" x14ac:dyDescent="0.35">
      <c r="A19" s="6" t="s">
        <v>64</v>
      </c>
      <c r="B19" s="6">
        <f>SUBTOTAL(102,qry_Tareas_FAER[FECHA ASIGNACION])</f>
        <v>3</v>
      </c>
      <c r="C19" s="1"/>
      <c r="D19" s="5"/>
      <c r="E19" s="18"/>
      <c r="H19" s="5"/>
      <c r="I19" s="5"/>
      <c r="K19" s="6"/>
      <c r="P19" s="1">
        <f>SUBTOTAL(102,qry_Tareas_FAER[FINALIZACIÓN])</f>
        <v>0</v>
      </c>
      <c r="Q19" s="6">
        <f ca="1">SUBTOTAL(109,qry_Tareas_FAER[Asignación Mes Actual])</f>
        <v>0</v>
      </c>
      <c r="S19" s="1"/>
      <c r="T19" s="1"/>
    </row>
    <row r="20" spans="1:20" x14ac:dyDescent="0.35">
      <c r="S20" s="1"/>
      <c r="T20" s="1"/>
    </row>
    <row r="21" spans="1:20" x14ac:dyDescent="0.35">
      <c r="S21" s="1"/>
      <c r="T21" s="1"/>
    </row>
    <row r="22" spans="1:20" x14ac:dyDescent="0.35">
      <c r="S22" s="1"/>
      <c r="T22" s="1"/>
    </row>
    <row r="23" spans="1:20" x14ac:dyDescent="0.35">
      <c r="S23" s="1"/>
      <c r="T23" s="1"/>
    </row>
    <row r="24" spans="1:20" x14ac:dyDescent="0.35">
      <c r="S24" s="1"/>
      <c r="T24" s="1"/>
    </row>
    <row r="25" spans="1:20" x14ac:dyDescent="0.35">
      <c r="S25" s="1"/>
      <c r="T25" s="1"/>
    </row>
    <row r="26" spans="1:20" x14ac:dyDescent="0.35">
      <c r="S26" s="1"/>
      <c r="T26" s="1"/>
    </row>
    <row r="27" spans="1:20" x14ac:dyDescent="0.35">
      <c r="S27" s="1"/>
      <c r="T27" s="1"/>
    </row>
    <row r="28" spans="1:20" x14ac:dyDescent="0.35">
      <c r="S28" s="1"/>
      <c r="T28" s="1"/>
    </row>
    <row r="29" spans="1:20" x14ac:dyDescent="0.35">
      <c r="S29" s="1"/>
      <c r="T29" s="1"/>
    </row>
    <row r="30" spans="1:20" x14ac:dyDescent="0.35">
      <c r="S30" s="1"/>
      <c r="T30" s="1"/>
    </row>
    <row r="31" spans="1:20" x14ac:dyDescent="0.35">
      <c r="S31" s="1"/>
      <c r="T31" s="1"/>
    </row>
    <row r="32" spans="1:20" x14ac:dyDescent="0.35">
      <c r="S32" s="1"/>
      <c r="T32" s="1"/>
    </row>
  </sheetData>
  <conditionalFormatting sqref="E12:P18 D20:D985">
    <cfRule type="cellIs" dxfId="3" priority="1" operator="equal">
      <formula>"Completada"</formula>
    </cfRule>
    <cfRule type="cellIs" dxfId="2" priority="2" operator="equal">
      <formula>"Vencida"</formula>
    </cfRule>
    <cfRule type="cellIs" dxfId="1" priority="3" operator="equal">
      <formula>"En Curso"</formula>
    </cfRule>
    <cfRule type="cellIs" dxfId="0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2F7CBEC-02B6-4E06-AACE-F4FACCD7CC9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D6144EC-A201-4AF6-B62F-4CEC97B67A1D}"/>
</file>

<file path=customXml/itemProps3.xml><?xml version="1.0" encoding="utf-8"?>
<ds:datastoreItem xmlns:ds="http://schemas.openxmlformats.org/officeDocument/2006/customXml" ds:itemID="{F0D4A25E-0635-482B-80B5-256BC6B44124}"/>
</file>

<file path=customXml/itemProps4.xml><?xml version="1.0" encoding="utf-8"?>
<ds:datastoreItem xmlns:ds="http://schemas.openxmlformats.org/officeDocument/2006/customXml" ds:itemID="{BFDA7176-1FAF-4D18-B6E8-31661870B7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2026-04-16T21:49:50Z</dcterms:created>
  <dcterms:modified xsi:type="dcterms:W3CDTF">2026-04-20T14:11:43Z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